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shtobbe\Desktop\в печать 26.05.2026\"/>
    </mc:Choice>
  </mc:AlternateContent>
  <xr:revisionPtr revIDLastSave="0" documentId="8_{4FAF9C56-67D8-40F3-BD59-D11F50467798}" xr6:coauthVersionLast="45" xr6:coauthVersionMax="45" xr10:uidLastSave="{00000000-0000-0000-0000-000000000000}"/>
  <bookViews>
    <workbookView xWindow="-120" yWindow="-120" windowWidth="29040" windowHeight="15840" firstSheet="1" activeTab="2" xr2:uid="{00000000-000D-0000-FFFF-FFFF00000000}"/>
  </bookViews>
  <sheets>
    <sheet name="ФИНОБОСН 1" sheetId="1" state="hidden" r:id="rId1"/>
    <sheet name="Лист2" sheetId="3" r:id="rId2"/>
    <sheet name="Лист1" sheetId="4" r:id="rId3"/>
  </sheets>
  <definedNames>
    <definedName name="_xlnm.Print_Area" localSheetId="0">'ФИНОБОСН 1'!$A$1:$E$9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7" i="3" l="1"/>
  <c r="G8" i="3" l="1"/>
  <c r="G10" i="3" l="1"/>
  <c r="G17" i="3" l="1"/>
  <c r="G16" i="3"/>
  <c r="G15" i="3"/>
  <c r="G14" i="3"/>
  <c r="G13" i="3"/>
  <c r="G12" i="3"/>
  <c r="G11" i="3"/>
  <c r="G9" i="3"/>
  <c r="G6" i="3"/>
  <c r="D9" i="1" l="1"/>
  <c r="E9" i="1" s="1"/>
  <c r="B8" i="1"/>
  <c r="C9" i="1" l="1"/>
</calcChain>
</file>

<file path=xl/sharedStrings.xml><?xml version="1.0" encoding="utf-8"?>
<sst xmlns="http://schemas.openxmlformats.org/spreadsheetml/2006/main" count="65" uniqueCount="52">
  <si>
    <t>Приложение 1</t>
  </si>
  <si>
    <t>руб.</t>
  </si>
  <si>
    <t>ВСЕГО</t>
  </si>
  <si>
    <t xml:space="preserve">в т.ч </t>
  </si>
  <si>
    <t>КОСГУ 211</t>
  </si>
  <si>
    <t>КОСГУ 213</t>
  </si>
  <si>
    <t>3 = 4 + 5</t>
  </si>
  <si>
    <t>4 = гр 1 * гр 2 * 2,6 * 12 мес.</t>
  </si>
  <si>
    <t>5 = 4 * 30,2 %</t>
  </si>
  <si>
    <t>берем только по району</t>
  </si>
  <si>
    <t>исп. Хаустова А.С.</t>
  </si>
  <si>
    <t>Расчет дополнительного объёма дотации из краевого бюджета
на  специальную краевую выплату
с 01.01.2026</t>
  </si>
  <si>
    <t>Среднесписочная численность работников бюджетных учреждений муниципальной формы собственности  Таймырского муниципального района за январь - июнь 2025 год (за исключением работников, финансовое обеспечение оплаты труда которых осуществляется за счет субвенций из краевого бюджета), чел.</t>
  </si>
  <si>
    <t>Специальная краевая выплата с 01.01.2026</t>
  </si>
  <si>
    <t>Плановая потребность на специальную краевую выплату
с 01.01.2026</t>
  </si>
  <si>
    <t>Приложение 2</t>
  </si>
  <si>
    <t>№ п/п</t>
  </si>
  <si>
    <t>Наименование</t>
  </si>
  <si>
    <t>Штатная численность работников, относящихся к основному персоналу в учреждении, ед.</t>
  </si>
  <si>
    <t>Сумма должностных окладов штатной численности работников, относящихся к основному персоналу в учреждении, руб.</t>
  </si>
  <si>
    <t>Группы по оплате труда руководителей учреждений</t>
  </si>
  <si>
    <t>Количество средних окладов (должностных окладов), ставок заработной платы работников основного персонала учреждения</t>
  </si>
  <si>
    <t>Должностной оклад директора</t>
  </si>
  <si>
    <t>А</t>
  </si>
  <si>
    <t>6=2/1*5</t>
  </si>
  <si>
    <t>МБОУ ДОД "ДШИ" г.п.Дудинка</t>
  </si>
  <si>
    <t>I</t>
  </si>
  <si>
    <t>МКОУ ДОД "Диксонская детская школа искусств"</t>
  </si>
  <si>
    <t>IV</t>
  </si>
  <si>
    <t>МОУ ДОД "Детская школа искусств" с.п.Караул</t>
  </si>
  <si>
    <t>МУК "Культурно-досуговый центр" г.п. Диксон</t>
  </si>
  <si>
    <t>МКУК "Центр народного творчества и культурных инициатив" с.п. Караул</t>
  </si>
  <si>
    <t>МУК "Центральная библиотека"   г.п. Диксон</t>
  </si>
  <si>
    <t>МУК "Централизованная библиотечная система" с.п. Караул</t>
  </si>
  <si>
    <t>МБУК "Дудинская централизованная библиотечная система"</t>
  </si>
  <si>
    <t>МБУК "Кино-досуговый центр "Арктика"</t>
  </si>
  <si>
    <t>МБУК "Городской Дом культуры"</t>
  </si>
  <si>
    <t>МБУК "Городской Центр народного творчества"</t>
  </si>
  <si>
    <t>III</t>
  </si>
  <si>
    <t>МКУ "Центр ОДУК"</t>
  </si>
  <si>
    <t>г.п. Дудинка</t>
  </si>
  <si>
    <t>с.п. Караул</t>
  </si>
  <si>
    <t>г.п. Диксон</t>
  </si>
  <si>
    <t>Учреждения отрасли культура</t>
  </si>
  <si>
    <t>Диапазон окладов</t>
  </si>
  <si>
    <t>20,9 - 29,8</t>
  </si>
  <si>
    <t>21,7- 25,7</t>
  </si>
  <si>
    <t>27-09 - 27,14</t>
  </si>
  <si>
    <t xml:space="preserve">Предельное количество окладов руководителя
МКУ "ЦОДУК </t>
  </si>
  <si>
    <t xml:space="preserve">Учреждения дополнительного образования </t>
  </si>
  <si>
    <t>Расчёт должностных окладов руководителей учреждений культуры и дополнительного образования, подведомственных Управлению культуры Администрации Таймырского Долгано-Ненецкого муниципального района</t>
  </si>
  <si>
    <t>Предельное количество окладов руководителей  муниципальных учреждений учитываемых при определении объёма средств на выплаты стимулирующего характерав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</si>
</sst>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18" x14ac:knownFonts="1">
    <font>
      <sz val="11"/>
      <color theme="1"/>
      <name val="Calibri"/>
      <scheme val="minor"/>
    </font>
    <font>
      <sz val="8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i/>
      <sz val="20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0">
    <xf numFmtId="0" fontId="0" fillId="0" borderId="0" xfId="0"/>
    <xf numFmtId="4" fontId="1" fillId="0" borderId="0" xfId="0" applyNumberFormat="1" applyFont="1" applyAlignment="1">
      <alignment horizontal="left" wrapText="1"/>
    </xf>
    <xf numFmtId="4" fontId="2" fillId="0" borderId="0" xfId="0" applyNumberFormat="1" applyFont="1" applyAlignment="1">
      <alignment horizontal="right" wrapText="1"/>
    </xf>
    <xf numFmtId="4" fontId="2" fillId="0" borderId="0" xfId="0" applyNumberFormat="1" applyFont="1" applyAlignment="1">
      <alignment horizontal="left" wrapText="1"/>
    </xf>
    <xf numFmtId="4" fontId="3" fillId="0" borderId="0" xfId="0" applyNumberFormat="1" applyFont="1" applyAlignment="1">
      <alignment wrapText="1"/>
    </xf>
    <xf numFmtId="4" fontId="1" fillId="0" borderId="0" xfId="0" applyNumberFormat="1" applyFont="1" applyAlignment="1">
      <alignment horizontal="right" wrapText="1"/>
    </xf>
    <xf numFmtId="4" fontId="4" fillId="0" borderId="0" xfId="0" applyNumberFormat="1" applyFont="1" applyAlignment="1">
      <alignment horizontal="right" vertical="center" wrapText="1"/>
    </xf>
    <xf numFmtId="4" fontId="5" fillId="0" borderId="0" xfId="0" applyNumberFormat="1" applyFont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4" fontId="6" fillId="0" borderId="0" xfId="0" applyNumberFormat="1" applyFont="1" applyAlignment="1">
      <alignment horizontal="center" vertical="center" wrapText="1"/>
    </xf>
    <xf numFmtId="3" fontId="6" fillId="0" borderId="0" xfId="0" applyNumberFormat="1" applyFont="1" applyAlignment="1">
      <alignment horizontal="center" vertical="center" wrapText="1"/>
    </xf>
    <xf numFmtId="3" fontId="6" fillId="0" borderId="1" xfId="0" applyNumberFormat="1" applyFont="1" applyBorder="1" applyAlignment="1">
      <alignment horizontal="center" vertical="center" wrapText="1"/>
    </xf>
    <xf numFmtId="4" fontId="7" fillId="0" borderId="0" xfId="0" applyNumberFormat="1" applyFont="1" applyAlignment="1">
      <alignment horizontal="right" wrapText="1"/>
    </xf>
    <xf numFmtId="4" fontId="7" fillId="0" borderId="1" xfId="0" applyNumberFormat="1" applyFont="1" applyBorder="1" applyAlignment="1">
      <alignment horizontal="center" vertical="center" wrapText="1"/>
    </xf>
    <xf numFmtId="4" fontId="6" fillId="0" borderId="0" xfId="0" applyNumberFormat="1" applyFont="1" applyAlignment="1">
      <alignment horizontal="right" wrapText="1"/>
    </xf>
    <xf numFmtId="4" fontId="6" fillId="0" borderId="0" xfId="0" applyNumberFormat="1" applyFont="1" applyAlignment="1">
      <alignment horizontal="left" wrapText="1"/>
    </xf>
    <xf numFmtId="4" fontId="5" fillId="0" borderId="0" xfId="0" applyNumberFormat="1" applyFont="1" applyAlignment="1">
      <alignment horizontal="right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right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3" fontId="9" fillId="0" borderId="1" xfId="0" applyNumberFormat="1" applyFont="1" applyBorder="1" applyAlignment="1">
      <alignment horizontal="center" vertical="center" wrapText="1"/>
    </xf>
    <xf numFmtId="3" fontId="9" fillId="0" borderId="0" xfId="0" applyNumberFormat="1" applyFont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164" fontId="9" fillId="0" borderId="1" xfId="0" applyNumberFormat="1" applyFont="1" applyBorder="1" applyAlignment="1">
      <alignment horizontal="center" vertical="center" wrapText="1"/>
    </xf>
    <xf numFmtId="164" fontId="9" fillId="0" borderId="0" xfId="0" applyNumberFormat="1" applyFont="1" applyAlignment="1">
      <alignment vertical="center" wrapText="1"/>
    </xf>
    <xf numFmtId="3" fontId="9" fillId="0" borderId="1" xfId="0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64" fontId="16" fillId="0" borderId="1" xfId="0" applyNumberFormat="1" applyFont="1" applyBorder="1" applyAlignment="1">
      <alignment horizontal="center" vertical="center" wrapText="1"/>
    </xf>
    <xf numFmtId="164" fontId="13" fillId="0" borderId="1" xfId="0" applyNumberFormat="1" applyFont="1" applyBorder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wrapText="1"/>
    </xf>
    <xf numFmtId="0" fontId="14" fillId="0" borderId="0" xfId="0" applyFont="1" applyAlignment="1">
      <alignment wrapText="1"/>
    </xf>
    <xf numFmtId="0" fontId="0" fillId="0" borderId="0" xfId="0" applyAlignment="1">
      <alignment wrapText="1"/>
    </xf>
    <xf numFmtId="0" fontId="15" fillId="0" borderId="1" xfId="0" applyFont="1" applyBorder="1" applyAlignment="1">
      <alignment wrapText="1"/>
    </xf>
    <xf numFmtId="0" fontId="16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 wrapText="1"/>
    </xf>
    <xf numFmtId="0" fontId="13" fillId="0" borderId="0" xfId="0" applyFont="1" applyAlignment="1">
      <alignment horizontal="right" wrapText="1"/>
    </xf>
    <xf numFmtId="0" fontId="16" fillId="0" borderId="0" xfId="0" applyFont="1" applyAlignment="1">
      <alignment horizontal="right" vertical="center" wrapText="1"/>
    </xf>
    <xf numFmtId="4" fontId="7" fillId="0" borderId="0" xfId="0" applyNumberFormat="1" applyFont="1" applyAlignment="1">
      <alignment horizontal="center" wrapText="1"/>
    </xf>
    <xf numFmtId="164" fontId="8" fillId="0" borderId="0" xfId="0" applyNumberFormat="1" applyFont="1" applyAlignment="1">
      <alignment horizontal="left" vertical="center" wrapText="1"/>
    </xf>
    <xf numFmtId="4" fontId="3" fillId="0" borderId="0" xfId="0" applyNumberFormat="1" applyFont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7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published="0">
    <tabColor rgb="FF00FF99"/>
    <pageSetUpPr fitToPage="1"/>
  </sheetPr>
  <dimension ref="A1:IW11"/>
  <sheetViews>
    <sheetView view="pageBreakPreview" zoomScale="90" workbookViewId="0">
      <selection activeCell="D9" sqref="D9"/>
    </sheetView>
  </sheetViews>
  <sheetFormatPr defaultRowHeight="12" customHeight="1" x14ac:dyDescent="0.25"/>
  <cols>
    <col min="1" max="1" width="53.28515625" style="1" customWidth="1"/>
    <col min="2" max="2" width="20.7109375" style="2" customWidth="1"/>
    <col min="3" max="3" width="19.85546875" style="2" customWidth="1"/>
    <col min="4" max="4" width="27.28515625" style="3" customWidth="1"/>
    <col min="5" max="5" width="19.85546875" style="2" customWidth="1"/>
    <col min="6" max="6" width="9.7109375" style="2" customWidth="1"/>
    <col min="7" max="7" width="9.7109375" style="2" bestFit="1" customWidth="1"/>
    <col min="8" max="8" width="9.140625" style="2" customWidth="1"/>
    <col min="9" max="9" width="13.5703125" style="2" customWidth="1"/>
    <col min="10" max="257" width="9.140625" style="2" customWidth="1"/>
  </cols>
  <sheetData>
    <row r="1" spans="1:9" ht="12" customHeight="1" x14ac:dyDescent="0.25">
      <c r="E1" s="2" t="s">
        <v>0</v>
      </c>
    </row>
    <row r="2" spans="1:9" ht="61.5" customHeight="1" x14ac:dyDescent="0.25">
      <c r="A2" s="45" t="s">
        <v>11</v>
      </c>
      <c r="B2" s="45"/>
      <c r="C2" s="45"/>
      <c r="D2" s="45"/>
      <c r="E2" s="45"/>
      <c r="F2" s="4"/>
    </row>
    <row r="3" spans="1:9" ht="36.75" customHeight="1" x14ac:dyDescent="0.25">
      <c r="B3" s="5"/>
      <c r="C3" s="5"/>
      <c r="D3" s="1"/>
      <c r="E3" s="6" t="s">
        <v>1</v>
      </c>
      <c r="F3" s="5"/>
    </row>
    <row r="4" spans="1:9" s="7" customFormat="1" ht="53.25" customHeight="1" x14ac:dyDescent="0.25">
      <c r="A4" s="46" t="s">
        <v>12</v>
      </c>
      <c r="B4" s="46" t="s">
        <v>13</v>
      </c>
      <c r="C4" s="46" t="s">
        <v>14</v>
      </c>
      <c r="D4" s="46"/>
      <c r="E4" s="46"/>
    </row>
    <row r="5" spans="1:9" s="7" customFormat="1" ht="60.75" customHeight="1" x14ac:dyDescent="0.25">
      <c r="A5" s="46"/>
      <c r="B5" s="46"/>
      <c r="C5" s="46"/>
      <c r="D5" s="46"/>
      <c r="E5" s="46"/>
    </row>
    <row r="6" spans="1:9" s="9" customFormat="1" ht="36" customHeight="1" x14ac:dyDescent="0.25">
      <c r="A6" s="46"/>
      <c r="B6" s="46"/>
      <c r="C6" s="46" t="s">
        <v>2</v>
      </c>
      <c r="D6" s="46" t="s">
        <v>3</v>
      </c>
      <c r="E6" s="46"/>
    </row>
    <row r="7" spans="1:9" s="9" customFormat="1" ht="42.75" customHeight="1" x14ac:dyDescent="0.25">
      <c r="A7" s="46"/>
      <c r="B7" s="8" t="s">
        <v>4</v>
      </c>
      <c r="C7" s="46"/>
      <c r="D7" s="8" t="s">
        <v>4</v>
      </c>
      <c r="E7" s="8" t="s">
        <v>5</v>
      </c>
    </row>
    <row r="8" spans="1:9" s="10" customFormat="1" ht="32.25" customHeight="1" x14ac:dyDescent="0.25">
      <c r="A8" s="11">
        <v>1</v>
      </c>
      <c r="B8" s="11">
        <f>A8+1</f>
        <v>2</v>
      </c>
      <c r="C8" s="11" t="s">
        <v>6</v>
      </c>
      <c r="D8" s="11" t="s">
        <v>7</v>
      </c>
      <c r="E8" s="11" t="s">
        <v>8</v>
      </c>
    </row>
    <row r="9" spans="1:9" s="12" customFormat="1" ht="165.75" customHeight="1" x14ac:dyDescent="0.2">
      <c r="A9" s="13">
        <v>1332</v>
      </c>
      <c r="B9" s="13">
        <v>4655</v>
      </c>
      <c r="C9" s="13">
        <f>D9+E9</f>
        <v>251877566.30399999</v>
      </c>
      <c r="D9" s="13">
        <f>A9*B9*2.6*12</f>
        <v>193454352</v>
      </c>
      <c r="E9" s="13">
        <f>D9*0.302</f>
        <v>58423214.303999998</v>
      </c>
      <c r="F9" s="43" t="s">
        <v>9</v>
      </c>
      <c r="G9" s="43"/>
      <c r="H9" s="43"/>
      <c r="I9" s="43"/>
    </row>
    <row r="10" spans="1:9" s="14" customFormat="1" ht="15" x14ac:dyDescent="0.25">
      <c r="A10" s="15"/>
      <c r="D10" s="15"/>
      <c r="G10" s="16"/>
      <c r="H10" s="16"/>
      <c r="I10" s="16"/>
    </row>
    <row r="11" spans="1:9" ht="12" customHeight="1" x14ac:dyDescent="0.25">
      <c r="A11" s="44" t="s">
        <v>10</v>
      </c>
      <c r="B11" s="44"/>
    </row>
  </sheetData>
  <mergeCells count="8">
    <mergeCell ref="F9:I9"/>
    <mergeCell ref="A11:B11"/>
    <mergeCell ref="A2:E2"/>
    <mergeCell ref="A4:A7"/>
    <mergeCell ref="B4:B6"/>
    <mergeCell ref="C4:E5"/>
    <mergeCell ref="C6:C7"/>
    <mergeCell ref="D6:E6"/>
  </mergeCells>
  <pageMargins left="0.70866099999999987" right="0.11811000000000001" top="0.748031" bottom="0.748031" header="0.31496099999999999" footer="0.31496099999999999"/>
  <pageSetup paperSize="9" scale="6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60498F-516F-4A68-8809-021CDFE3FE56}">
  <sheetPr published="0">
    <pageSetUpPr fitToPage="1"/>
  </sheetPr>
  <dimension ref="A1:H18"/>
  <sheetViews>
    <sheetView zoomScale="70" zoomScaleNormal="70" workbookViewId="0">
      <selection activeCell="F12" sqref="F12"/>
    </sheetView>
  </sheetViews>
  <sheetFormatPr defaultRowHeight="18.75" x14ac:dyDescent="0.25"/>
  <cols>
    <col min="1" max="1" width="5.7109375" style="17" customWidth="1"/>
    <col min="2" max="2" width="41.140625" style="18" customWidth="1"/>
    <col min="3" max="3" width="22.5703125" style="17" customWidth="1"/>
    <col min="4" max="4" width="27.42578125" style="17" customWidth="1"/>
    <col min="5" max="5" width="21.42578125" style="17" customWidth="1"/>
    <col min="6" max="6" width="29.140625" style="17" customWidth="1"/>
    <col min="7" max="7" width="19.140625" style="17" customWidth="1"/>
    <col min="8" max="15" width="13.7109375" style="17" customWidth="1"/>
    <col min="16" max="16384" width="9.140625" style="17"/>
  </cols>
  <sheetData>
    <row r="1" spans="1:8" x14ac:dyDescent="0.25">
      <c r="G1" s="17" t="s">
        <v>0</v>
      </c>
    </row>
    <row r="2" spans="1:8" ht="93" customHeight="1" x14ac:dyDescent="0.25">
      <c r="B2" s="47" t="s">
        <v>50</v>
      </c>
      <c r="C2" s="47"/>
      <c r="D2" s="47"/>
      <c r="E2" s="47"/>
      <c r="F2" s="47"/>
      <c r="G2" s="47"/>
    </row>
    <row r="3" spans="1:8" x14ac:dyDescent="0.25">
      <c r="G3" s="19" t="s">
        <v>1</v>
      </c>
    </row>
    <row r="4" spans="1:8" s="21" customFormat="1" ht="168.75" x14ac:dyDescent="0.25">
      <c r="A4" s="20" t="s">
        <v>16</v>
      </c>
      <c r="B4" s="20" t="s">
        <v>17</v>
      </c>
      <c r="C4" s="20" t="s">
        <v>18</v>
      </c>
      <c r="D4" s="20" t="s">
        <v>19</v>
      </c>
      <c r="E4" s="20" t="s">
        <v>20</v>
      </c>
      <c r="F4" s="20" t="s">
        <v>21</v>
      </c>
      <c r="G4" s="20" t="s">
        <v>22</v>
      </c>
    </row>
    <row r="5" spans="1:8" s="25" customFormat="1" x14ac:dyDescent="0.25">
      <c r="A5" s="22"/>
      <c r="B5" s="22" t="s">
        <v>23</v>
      </c>
      <c r="C5" s="23">
        <v>1</v>
      </c>
      <c r="D5" s="23">
        <v>2</v>
      </c>
      <c r="E5" s="23">
        <v>4</v>
      </c>
      <c r="F5" s="23">
        <v>5</v>
      </c>
      <c r="G5" s="23" t="s">
        <v>24</v>
      </c>
      <c r="H5" s="24"/>
    </row>
    <row r="6" spans="1:8" x14ac:dyDescent="0.25">
      <c r="A6" s="22">
        <v>1</v>
      </c>
      <c r="B6" s="26" t="s">
        <v>25</v>
      </c>
      <c r="C6" s="27">
        <v>87.41</v>
      </c>
      <c r="D6" s="27">
        <v>753076.57000000007</v>
      </c>
      <c r="E6" s="27" t="s">
        <v>26</v>
      </c>
      <c r="F6" s="27">
        <v>3</v>
      </c>
      <c r="G6" s="23">
        <f>D6/C6*F6</f>
        <v>25846.352934446862</v>
      </c>
    </row>
    <row r="7" spans="1:8" ht="37.5" x14ac:dyDescent="0.25">
      <c r="A7" s="22">
        <v>2</v>
      </c>
      <c r="B7" s="26" t="s">
        <v>27</v>
      </c>
      <c r="C7" s="27">
        <v>8.5299999999999994</v>
      </c>
      <c r="D7" s="27">
        <v>75840</v>
      </c>
      <c r="E7" s="27" t="s">
        <v>28</v>
      </c>
      <c r="F7" s="27">
        <v>1.5</v>
      </c>
      <c r="G7" s="23">
        <f>D7/C7*F7</f>
        <v>13336.459554513483</v>
      </c>
    </row>
    <row r="8" spans="1:8" ht="37.5" x14ac:dyDescent="0.25">
      <c r="A8" s="22">
        <v>3</v>
      </c>
      <c r="B8" s="26" t="s">
        <v>29</v>
      </c>
      <c r="C8" s="27">
        <v>7.98</v>
      </c>
      <c r="D8" s="27">
        <v>85341.3</v>
      </c>
      <c r="E8" s="27" t="s">
        <v>28</v>
      </c>
      <c r="F8" s="27">
        <v>1.7</v>
      </c>
      <c r="G8" s="29">
        <f>D8/C8*F8</f>
        <v>18180.477443609023</v>
      </c>
    </row>
    <row r="9" spans="1:8" ht="37.5" x14ac:dyDescent="0.25">
      <c r="A9" s="22">
        <v>4</v>
      </c>
      <c r="B9" s="26" t="s">
        <v>30</v>
      </c>
      <c r="C9" s="27">
        <v>7.5</v>
      </c>
      <c r="D9" s="27">
        <v>76248.5</v>
      </c>
      <c r="E9" s="27" t="s">
        <v>28</v>
      </c>
      <c r="F9" s="27">
        <v>2.2000000000000002</v>
      </c>
      <c r="G9" s="23">
        <f t="shared" ref="G9:G17" si="0">D9/C9*F9</f>
        <v>22366.226666666669</v>
      </c>
    </row>
    <row r="10" spans="1:8" ht="56.25" x14ac:dyDescent="0.25">
      <c r="A10" s="22">
        <v>5</v>
      </c>
      <c r="B10" s="26" t="s">
        <v>31</v>
      </c>
      <c r="C10" s="27">
        <v>18.5</v>
      </c>
      <c r="D10" s="27">
        <v>217921.5</v>
      </c>
      <c r="E10" s="27" t="s">
        <v>26</v>
      </c>
      <c r="F10" s="27">
        <v>2.7</v>
      </c>
      <c r="G10" s="29">
        <f>D10/C10*F10+1</f>
        <v>31805.759459459459</v>
      </c>
    </row>
    <row r="11" spans="1:8" ht="37.5" x14ac:dyDescent="0.25">
      <c r="A11" s="22">
        <v>6</v>
      </c>
      <c r="B11" s="26" t="s">
        <v>32</v>
      </c>
      <c r="C11" s="27">
        <v>5</v>
      </c>
      <c r="D11" s="27">
        <v>50288</v>
      </c>
      <c r="E11" s="27" t="s">
        <v>28</v>
      </c>
      <c r="F11" s="27">
        <v>2.2000000000000002</v>
      </c>
      <c r="G11" s="23">
        <f t="shared" si="0"/>
        <v>22126.720000000001</v>
      </c>
    </row>
    <row r="12" spans="1:8" ht="56.25" x14ac:dyDescent="0.25">
      <c r="A12" s="22">
        <v>7</v>
      </c>
      <c r="B12" s="26" t="s">
        <v>33</v>
      </c>
      <c r="C12" s="27">
        <v>2.5</v>
      </c>
      <c r="D12" s="27">
        <v>28897.5</v>
      </c>
      <c r="E12" s="27" t="s">
        <v>28</v>
      </c>
      <c r="F12" s="27">
        <v>2.2000000000000002</v>
      </c>
      <c r="G12" s="29">
        <f t="shared" si="0"/>
        <v>25429.800000000003</v>
      </c>
    </row>
    <row r="13" spans="1:8" ht="56.25" x14ac:dyDescent="0.25">
      <c r="A13" s="22">
        <v>8</v>
      </c>
      <c r="B13" s="26" t="s">
        <v>34</v>
      </c>
      <c r="C13" s="27">
        <v>28.5</v>
      </c>
      <c r="D13" s="27">
        <v>329431.5</v>
      </c>
      <c r="E13" s="27" t="s">
        <v>26</v>
      </c>
      <c r="F13" s="27">
        <v>2.9</v>
      </c>
      <c r="G13" s="23">
        <f t="shared" si="0"/>
        <v>33521.1</v>
      </c>
    </row>
    <row r="14" spans="1:8" ht="37.5" x14ac:dyDescent="0.25">
      <c r="A14" s="22">
        <v>9</v>
      </c>
      <c r="B14" s="26" t="s">
        <v>35</v>
      </c>
      <c r="C14" s="27">
        <v>6</v>
      </c>
      <c r="D14" s="27">
        <v>72886</v>
      </c>
      <c r="E14" s="27" t="s">
        <v>26</v>
      </c>
      <c r="F14" s="27">
        <v>3</v>
      </c>
      <c r="G14" s="23">
        <f t="shared" si="0"/>
        <v>36443</v>
      </c>
    </row>
    <row r="15" spans="1:8" ht="37.5" x14ac:dyDescent="0.25">
      <c r="A15" s="22">
        <v>10</v>
      </c>
      <c r="B15" s="26" t="s">
        <v>36</v>
      </c>
      <c r="C15" s="27">
        <v>33.5</v>
      </c>
      <c r="D15" s="27">
        <v>426078.5</v>
      </c>
      <c r="E15" s="27" t="s">
        <v>26</v>
      </c>
      <c r="F15" s="27">
        <v>3</v>
      </c>
      <c r="G15" s="23">
        <f t="shared" si="0"/>
        <v>38156.283582089549</v>
      </c>
    </row>
    <row r="16" spans="1:8" ht="37.5" x14ac:dyDescent="0.25">
      <c r="A16" s="22">
        <v>11</v>
      </c>
      <c r="B16" s="26" t="s">
        <v>37</v>
      </c>
      <c r="C16" s="27">
        <v>15.5</v>
      </c>
      <c r="D16" s="27">
        <v>186228.5</v>
      </c>
      <c r="E16" s="27" t="s">
        <v>38</v>
      </c>
      <c r="F16" s="27">
        <v>2.5</v>
      </c>
      <c r="G16" s="23">
        <f t="shared" si="0"/>
        <v>30036.854838709678</v>
      </c>
    </row>
    <row r="17" spans="1:7" x14ac:dyDescent="0.25">
      <c r="A17" s="22">
        <v>12</v>
      </c>
      <c r="B17" s="26" t="s">
        <v>39</v>
      </c>
      <c r="C17" s="27">
        <v>22</v>
      </c>
      <c r="D17" s="27">
        <v>170874</v>
      </c>
      <c r="E17" s="27" t="s">
        <v>26</v>
      </c>
      <c r="F17" s="27">
        <v>3.3</v>
      </c>
      <c r="G17" s="23">
        <f t="shared" si="0"/>
        <v>25631.1</v>
      </c>
    </row>
    <row r="18" spans="1:7" x14ac:dyDescent="0.25">
      <c r="C18" s="28"/>
      <c r="D18" s="28"/>
      <c r="E18" s="28"/>
      <c r="F18" s="28"/>
      <c r="G18" s="28"/>
    </row>
  </sheetData>
  <mergeCells count="1">
    <mergeCell ref="B2:G2"/>
  </mergeCells>
  <pageMargins left="0.70866141732283472" right="0.70866141732283472" top="0.74803149606299213" bottom="0.74803149606299213" header="0.31496062992125984" footer="0.31496062992125984"/>
  <pageSetup paperSize="9" scale="52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6C85FB-3901-45E2-8ACA-03F1E763F642}">
  <sheetPr published="0"/>
  <dimension ref="B1:E10"/>
  <sheetViews>
    <sheetView tabSelected="1" zoomScaleNormal="100" workbookViewId="0">
      <selection activeCell="B3" sqref="B3:E3"/>
    </sheetView>
  </sheetViews>
  <sheetFormatPr defaultRowHeight="15" x14ac:dyDescent="0.25"/>
  <cols>
    <col min="1" max="1" width="4.42578125" style="37" customWidth="1"/>
    <col min="2" max="2" width="21.85546875" style="34" customWidth="1"/>
    <col min="3" max="3" width="18" style="41" customWidth="1"/>
    <col min="4" max="4" width="18" style="35" customWidth="1"/>
    <col min="5" max="5" width="26" style="36" customWidth="1"/>
    <col min="6" max="16384" width="9.140625" style="37"/>
  </cols>
  <sheetData>
    <row r="1" spans="2:5" x14ac:dyDescent="0.25">
      <c r="C1" s="35"/>
      <c r="E1" s="42" t="s">
        <v>15</v>
      </c>
    </row>
    <row r="2" spans="2:5" x14ac:dyDescent="0.25">
      <c r="C2" s="35"/>
      <c r="E2" s="42"/>
    </row>
    <row r="3" spans="2:5" ht="45" customHeight="1" x14ac:dyDescent="0.25">
      <c r="B3" s="49" t="s">
        <v>51</v>
      </c>
      <c r="C3" s="49"/>
      <c r="D3" s="49"/>
      <c r="E3" s="49"/>
    </row>
    <row r="4" spans="2:5" ht="15" customHeight="1" x14ac:dyDescent="0.25">
      <c r="C4" s="35"/>
    </row>
    <row r="5" spans="2:5" x14ac:dyDescent="0.25">
      <c r="B5" s="48" t="s">
        <v>17</v>
      </c>
      <c r="C5" s="48" t="s">
        <v>44</v>
      </c>
      <c r="D5" s="48"/>
      <c r="E5" s="48" t="s">
        <v>48</v>
      </c>
    </row>
    <row r="6" spans="2:5" s="30" customFormat="1" ht="78" customHeight="1" x14ac:dyDescent="0.25">
      <c r="B6" s="48"/>
      <c r="C6" s="31" t="s">
        <v>43</v>
      </c>
      <c r="D6" s="31" t="s">
        <v>49</v>
      </c>
      <c r="E6" s="48"/>
    </row>
    <row r="7" spans="2:5" ht="15.75" x14ac:dyDescent="0.25">
      <c r="B7" s="38" t="s">
        <v>40</v>
      </c>
      <c r="C7" s="33" t="s">
        <v>45</v>
      </c>
      <c r="D7" s="32">
        <v>36.200000000000003</v>
      </c>
      <c r="E7" s="39">
        <v>40.799999999999997</v>
      </c>
    </row>
    <row r="8" spans="2:5" ht="15.75" x14ac:dyDescent="0.25">
      <c r="B8" s="38" t="s">
        <v>41</v>
      </c>
      <c r="C8" s="33" t="s">
        <v>46</v>
      </c>
      <c r="D8" s="33">
        <v>31.4</v>
      </c>
      <c r="E8" s="40"/>
    </row>
    <row r="9" spans="2:5" ht="15.75" x14ac:dyDescent="0.25">
      <c r="B9" s="38" t="s">
        <v>42</v>
      </c>
      <c r="C9" s="33" t="s">
        <v>47</v>
      </c>
      <c r="D9" s="32">
        <v>29.6</v>
      </c>
      <c r="E9" s="40"/>
    </row>
    <row r="10" spans="2:5" ht="15" customHeight="1" x14ac:dyDescent="0.25"/>
  </sheetData>
  <mergeCells count="4">
    <mergeCell ref="B5:B6"/>
    <mergeCell ref="C5:D5"/>
    <mergeCell ref="E5:E6"/>
    <mergeCell ref="B3:E3"/>
  </mergeCells>
  <pageMargins left="0.7" right="0.7" top="0.75" bottom="0.75" header="0.3" footer="0.3"/>
  <pageSetup paperSize="9" scale="94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ФИНОБОСН 1</vt:lpstr>
      <vt:lpstr>Лист2</vt:lpstr>
      <vt:lpstr>Лист1</vt:lpstr>
      <vt:lpstr>'ФИНОБОСН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Белянина Елена Сергеевна</dc:creator>
  <cp:lastModifiedBy>Оксана Александровна Штоббе</cp:lastModifiedBy>
  <cp:revision>4</cp:revision>
  <cp:lastPrinted>2026-05-12T07:33:14Z</cp:lastPrinted>
  <dcterms:created xsi:type="dcterms:W3CDTF">2023-11-21T02:32:00Z</dcterms:created>
  <dcterms:modified xsi:type="dcterms:W3CDTF">2026-05-26T03:30:05Z</dcterms:modified>
  <cp:version>1048576</cp:version>
</cp:coreProperties>
</file>